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47" documentId="8_{C5F15B5E-F87D-4ED5-81D4-253C7734C79B}" xr6:coauthVersionLast="47" xr6:coauthVersionMax="47" xr10:uidLastSave="{4677A4EF-3C8D-4049-B6D9-F79D2F46A55B}"/>
  <bookViews>
    <workbookView xWindow="7150" yWindow="3430" windowWidth="19200" windowHeight="99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2" i="1"/>
  <c r="G6" i="1"/>
  <c r="H6" i="1" s="1"/>
  <c r="G3" i="1"/>
  <c r="H3" i="1" s="1"/>
  <c r="G4" i="1"/>
  <c r="H4" i="1" s="1"/>
  <c r="G5" i="1"/>
  <c r="H5" i="1" s="1"/>
  <c r="G2" i="1"/>
  <c r="H2" i="1" s="1"/>
</calcChain>
</file>

<file path=xl/sharedStrings.xml><?xml version="1.0" encoding="utf-8"?>
<sst xmlns="http://schemas.openxmlformats.org/spreadsheetml/2006/main" count="11" uniqueCount="11">
  <si>
    <t>sample</t>
  </si>
  <si>
    <t>PLQE (%)</t>
  </si>
  <si>
    <t>QFLS (eV)</t>
  </si>
  <si>
    <t>pero on glass</t>
    <phoneticPr fontId="1" type="noConversion"/>
  </si>
  <si>
    <t>1.3509672760169928</t>
  </si>
  <si>
    <t>ITO/Sprio/Pero</t>
    <phoneticPr fontId="1" type="noConversion"/>
  </si>
  <si>
    <t>ITO/Sprio/Pero/C60</t>
    <phoneticPr fontId="1" type="noConversion"/>
  </si>
  <si>
    <t>FTO/Sprio/Pero</t>
    <phoneticPr fontId="1" type="noConversion"/>
  </si>
  <si>
    <t>FTO/Sprio/Pero/C60</t>
    <phoneticPr fontId="1" type="noConversion"/>
  </si>
  <si>
    <t>0.3691758932889921</t>
  </si>
  <si>
    <t>0.11472902703544456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</si>
</sst>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6" sqref="D6"/>
    </sheetView>
  </sheetViews>
  <sheetFormatPr defaultRowHeight="14" x14ac:dyDescent="0.3"/>
  <cols>
    <col min="1" max="1" width="18.4140625" bestFit="1" customWidth="1"/>
  </cols>
  <sheetData>
    <row r="1" spans="1:8" x14ac:dyDescent="0.3">
      <c r="A1" t="s">
        <v>0</v>
      </c>
      <c r="B1" t="s">
        <v>1</v>
      </c>
      <c r="C1" t="s">
        <v>2</v>
      </c>
    </row>
    <row r="2" spans="1:8" x14ac:dyDescent="0.3">
      <c r="A2" t="s">
        <v>3</v>
      </c>
      <c r="B2" s="1" t="s">
        <v>4</v>
      </c>
      <c r="C2">
        <f>1.41+298*LN(B2/100)*8.617333262*10^-5</f>
        <v>1.2994658017981602</v>
      </c>
      <c r="G2">
        <f>298*LN(B2/100)*8.617333262*10^-5</f>
        <v>-0.11053419820183971</v>
      </c>
      <c r="H2">
        <f>ABS(G2)*1000</f>
        <v>110.53419820183971</v>
      </c>
    </row>
    <row r="3" spans="1:8" x14ac:dyDescent="0.3">
      <c r="A3" t="s">
        <v>5</v>
      </c>
      <c r="B3" s="1" t="s">
        <v>9</v>
      </c>
      <c r="C3">
        <f t="shared" ref="C3:C6" si="0">1.41+298*LN(B3/100)*8.617333262*10^-5</f>
        <v>1.266151513087723</v>
      </c>
      <c r="G3">
        <f t="shared" ref="G3:G5" si="1">298*LN(B3/100)*8.617333262*10^-5</f>
        <v>-0.14384848691227697</v>
      </c>
      <c r="H3">
        <f t="shared" ref="H3:H6" si="2">ABS(G3)*1000</f>
        <v>143.84848691227697</v>
      </c>
    </row>
    <row r="4" spans="1:8" x14ac:dyDescent="0.3">
      <c r="A4" t="s">
        <v>6</v>
      </c>
      <c r="B4" s="2">
        <v>6.5816240999999998E-2</v>
      </c>
      <c r="C4">
        <f t="shared" si="0"/>
        <v>1.2218693504163496</v>
      </c>
      <c r="G4">
        <f t="shared" si="1"/>
        <v>-0.18813064958365042</v>
      </c>
      <c r="H4">
        <f t="shared" si="2"/>
        <v>188.13064958365041</v>
      </c>
    </row>
    <row r="5" spans="1:8" x14ac:dyDescent="0.3">
      <c r="A5" t="s">
        <v>7</v>
      </c>
      <c r="B5" s="1" t="s">
        <v>10</v>
      </c>
      <c r="C5">
        <f t="shared" si="0"/>
        <v>1.2361396987685234</v>
      </c>
      <c r="G5">
        <f t="shared" si="1"/>
        <v>-0.17386030123147653</v>
      </c>
      <c r="H5">
        <f t="shared" si="2"/>
        <v>173.86030123147654</v>
      </c>
    </row>
    <row r="6" spans="1:8" x14ac:dyDescent="0.3">
      <c r="A6" t="s">
        <v>8</v>
      </c>
      <c r="B6" s="2">
        <v>1.4321235895400901E-2</v>
      </c>
      <c r="C6">
        <f t="shared" si="0"/>
        <v>1.1827047164897591</v>
      </c>
      <c r="G6">
        <f>298*LN(B6/100)*8.617333262*10^-5</f>
        <v>-0.22729528351024089</v>
      </c>
      <c r="H6">
        <f t="shared" si="2"/>
        <v>227.29528351024089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84b939-a544-485e-9dc3-66dec2bd94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C4C7DFFEE9B749A197B36C3B4A9D26" ma:contentTypeVersion="15" ma:contentTypeDescription="Create a new document." ma:contentTypeScope="" ma:versionID="b8f39750e15e3be7a7fb52c366e180ed">
  <xsd:schema xmlns:xsd="http://www.w3.org/2001/XMLSchema" xmlns:xs="http://www.w3.org/2001/XMLSchema" xmlns:p="http://schemas.microsoft.com/office/2006/metadata/properties" xmlns:ns3="7584b939-a544-485e-9dc3-66dec2bd9450" xmlns:ns4="8b1a707d-ea55-4e3c-b465-2d4ae727811f" targetNamespace="http://schemas.microsoft.com/office/2006/metadata/properties" ma:root="true" ma:fieldsID="f9280f0034873f6f63a8e274c193ec8f" ns3:_="" ns4:_="">
    <xsd:import namespace="7584b939-a544-485e-9dc3-66dec2bd9450"/>
    <xsd:import namespace="8b1a707d-ea55-4e3c-b465-2d4ae72781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84b939-a544-485e-9dc3-66dec2bd94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1a707d-ea55-4e3c-b465-2d4ae727811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AB1E3E-A834-4455-AC4A-AF3DB0AC8A0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8b1a707d-ea55-4e3c-b465-2d4ae727811f"/>
    <ds:schemaRef ds:uri="7584b939-a544-485e-9dc3-66dec2bd945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2B3E347-F12A-43F3-A74A-CA444889A3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84b939-a544-485e-9dc3-66dec2bd9450"/>
    <ds:schemaRef ds:uri="8b1a707d-ea55-4e3c-b465-2d4ae72781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2C3D66-FFBD-4510-A29F-7A069FB2CE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2025-10-30T08:00:23Z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0x0101002EC4C7DFFEE9B749A197B36C3B4A9D26</vt:lpwstr>
  </property>
</Properties>
</file>